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K:\PP, CP, TP e CC\EDITAL 2026\CONCORRÊNCIA ELETRÔNICA\CE 012_2026 - REQ 3163_2026 CONTRATAÇÃO DE EMPRESA PARA A EXECUÇÃO DE CONTENÇÃO DA MARGEM DO RIO BARUERI MIRIM\REQ 3163_2026\"/>
    </mc:Choice>
  </mc:AlternateContent>
  <xr:revisionPtr revIDLastSave="0" documentId="8_{E87D23E2-A18E-4FEA-BB13-8D3B2C35B550}" xr6:coauthVersionLast="47" xr6:coauthVersionMax="47" xr10:uidLastSave="{00000000-0000-0000-0000-000000000000}"/>
  <bookViews>
    <workbookView xWindow="-120" yWindow="-120" windowWidth="20730" windowHeight="11040"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7" i="1" l="1"/>
  <c r="G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<sst xmlns="http://schemas.openxmlformats.org/spreadsheetml/2006/main" count="203" uniqueCount="122">
  <si>
    <t>Prefeitura Municipal de Barueri</t>
  </si>
  <si>
    <t>Secretaria de Obras</t>
  </si>
  <si>
    <t>CONCORRÊNCIA ELETRÔNICA Nº 00012/2026</t>
  </si>
  <si>
    <t>CONCORRENCIA_ELETRONICA_00012/2026</t>
  </si>
  <si>
    <t>Objeto: CONTRATAÇÃO DE EMPRESA PARA A EXECUÇÃO DE CONTENÇÃO DA MARGEM DO RIO BARUERI MIRIM - VILA MARCIA</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</si>
  <si>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</si>
  <si>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</si>
  <si>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</si>
  <si>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</si>
  <si>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</si>
  <si>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</si>
  <si>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</si>
  <si>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</si>
  <si>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</si>
  <si>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</si>
  <si>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</si>
  <si>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</si>
  <si>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</si>
  <si>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</si>
  <si>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</si>
  <si>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</si>
  <si>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</si>
  <si>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</si>
  <si>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</si>
  <si>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</si>
  <si>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001.001.0005</t>
  </si>
  <si>
    <t>OBRA 1- CARGA MECANIZADA E REMOÇÃO DE ENTULHO, INCLUSIVE TRANSPORTE ATÉ 1KM</t>
  </si>
  <si>
    <t>M3</t>
  </si>
  <si>
    <t>ITEM</t>
  </si>
  <si>
    <t>001.001.0010</t>
  </si>
  <si>
    <t>OBRA 1- TRANSPORTE DE ENTULHO POR CAMINHÃO BASCULANTE, A PARTIR DE 1KM</t>
  </si>
  <si>
    <t>M3XKM</t>
  </si>
  <si>
    <t>016.009.0005</t>
  </si>
  <si>
    <t>OBRA 1- DEMOLIÇÃO MECANIZADA DE CONCRETO SIMPLES</t>
  </si>
  <si>
    <t>018.001.0001</t>
  </si>
  <si>
    <t>OBRA 1- COORDENADOR GERAL</t>
  </si>
  <si>
    <t>H</t>
  </si>
  <si>
    <t>018.001.0002</t>
  </si>
  <si>
    <t>OBRA 1- ENGENHEIRO/ ARQUITETO SÊNIOR</t>
  </si>
  <si>
    <t>018.001.0003</t>
  </si>
  <si>
    <t>OBRA 1- ENGENHEIRO/ ARQUITETO JUNIOR</t>
  </si>
  <si>
    <t>018.001.0004</t>
  </si>
  <si>
    <t>OBRA 1- ENGENHEIRO/ ARQUITETO PLENO</t>
  </si>
  <si>
    <t>018.001.0005</t>
  </si>
  <si>
    <t>OBRA 1- PROJETISTA</t>
  </si>
  <si>
    <t>018.001.0006</t>
  </si>
  <si>
    <t>OBRA 1- DESENHISTA PROJETISTA</t>
  </si>
  <si>
    <t>018.001.0007</t>
  </si>
  <si>
    <t>OBRA 1- COORDENADOR SETORIAL</t>
  </si>
  <si>
    <t>018.001.0008</t>
  </si>
  <si>
    <t>OBRA 1- CONSULTOR</t>
  </si>
  <si>
    <t>018.001.0009</t>
  </si>
  <si>
    <t>OBRA 1- PROJETISTA CADISTA</t>
  </si>
  <si>
    <t>018.001.0021</t>
  </si>
  <si>
    <t>OBRA 1- ENGENHEIRO DA OBRA</t>
  </si>
  <si>
    <t>018.001.0054</t>
  </si>
  <si>
    <t>OBRA 1- AUXILIAR DE LABORATÓRIO</t>
  </si>
  <si>
    <t>018.001.0055</t>
  </si>
  <si>
    <t>OBRA 1- AUXILIAR DE TOPOGRAFIA</t>
  </si>
  <si>
    <t>018.001.0059</t>
  </si>
  <si>
    <t>OBRA 1- LABORATORISTA DE SOLO/PAVIMENTAÇÃO</t>
  </si>
  <si>
    <t>018.001.0061</t>
  </si>
  <si>
    <t>OBRA 1- TOPÓGRAFO</t>
  </si>
  <si>
    <t>021.001.0005</t>
  </si>
  <si>
    <t>OBRA 1- ESCAVAÇÃO MECÂNICA PARA FUNDAÇÕES E VALAS COM PROFUNDIDADE MAIOR QUE 4,0M</t>
  </si>
  <si>
    <t>021.001.0013</t>
  </si>
  <si>
    <t>OBRA 1- CARGA E REMOÇÃO DE TERRA ATÉ A DISTÂNCIA MÉDIA DE 1,0KM, COM CAMINHÃO BASCULANTE DE 10M3</t>
  </si>
  <si>
    <t>021.001.0016</t>
  </si>
  <si>
    <t>OBRA 1- FORNECIMENTO DE TERRA, INCLUINDO ESCAVAÇÃO, CARGA E TRANSPORTE ATÉ A DISTÂNCIA MÉDIA DE 1,0KM, MEDIDO NO ATERRO COMPACTADO</t>
  </si>
  <si>
    <t>021.001.0017</t>
  </si>
  <si>
    <t>OBRA 1- COMPACTAÇÃO DE TERRA, MEDIDA NO ATERRO</t>
  </si>
  <si>
    <t>022.001.0001</t>
  </si>
  <si>
    <t>OBRA 1- ARRANCAMENTO DE GUIAS, INCLUI CARGA EM CAMINHÃO</t>
  </si>
  <si>
    <t>M</t>
  </si>
  <si>
    <t>022.001.0003</t>
  </si>
  <si>
    <t>OBRA 1- DEMOLIÇÃO DE PAVIMENTO DE CONCRETO, SARJETA OU SARJETÃO, INCLUI CARGA EM CAMINHÃO</t>
  </si>
  <si>
    <t>M2</t>
  </si>
  <si>
    <t>022.001.0012</t>
  </si>
  <si>
    <t>OBRA 1- INC.27 - BASE DE CONCRETO FCK=15,00MPA PARA GUIAS, SARJETAS OU SARJETÕES</t>
  </si>
  <si>
    <t>022.001.0014</t>
  </si>
  <si>
    <t>OBRA 1- FUNDAÇÃO DE RACHÃO</t>
  </si>
  <si>
    <t>022.001.0016</t>
  </si>
  <si>
    <t>OBRA 1- PLANTIO DE GRAMA EM PLACAS</t>
  </si>
  <si>
    <t>022.001.0018</t>
  </si>
  <si>
    <t>OBRA 1- BASE DE BICA CORRIDA</t>
  </si>
  <si>
    <t>022.001.0019</t>
  </si>
  <si>
    <t>OBRA 1- BASE DE BRITA GRADUADA</t>
  </si>
  <si>
    <t>022.001.0023</t>
  </si>
  <si>
    <t>OBRA 1- REMOÇÃO DE TERRA ALÉM DO PRIMEIRO KM, COM CAMINHÃO DE 10M3</t>
  </si>
  <si>
    <t>022.002.0002</t>
  </si>
  <si>
    <t>OBRA 1- INC.27 - FORNECIMENTO E ASSENTAMENTO DE GUIAS TIPO PMSP 100, INCLUSIVE ENCOSTAMENTO DE TERRA - FCK=25,0MPA</t>
  </si>
  <si>
    <t>022.003.0001</t>
  </si>
  <si>
    <t>OBRA 1- INC.27 - CONSTRUÇÃO DE SARJETA OU SARJETÃO DE CONCRETO - FCK=25,0MPA</t>
  </si>
  <si>
    <t>022.010.0013</t>
  </si>
  <si>
    <t>OBRA 1- TRANSPORTE DE PAVIMENTO DE CONCRETO, SARJETA E SARJETÃO</t>
  </si>
  <si>
    <t>M2XKM</t>
  </si>
  <si>
    <t>022.010.0014</t>
  </si>
  <si>
    <t>OBRA 1- TRANSPORTE DE GUIAS</t>
  </si>
  <si>
    <t>MXKM</t>
  </si>
  <si>
    <t>022.010.0021</t>
  </si>
  <si>
    <t>OBRA 1- CARRO POPULAR 50% EM OPERAÇÃO</t>
  </si>
  <si>
    <t>023.001.0007</t>
  </si>
  <si>
    <t>OBRA 1- IHD.23 - LASTRO DE BRITA E PÓ DE PEDRA</t>
  </si>
  <si>
    <t>023.002.0003</t>
  </si>
  <si>
    <t>OBRA 1- FORNECIMENTO E ASSENTAMENTO DE TUBOS DE CONCRETO SIMPLES - DIÂMETRO 50CM</t>
  </si>
  <si>
    <t>023.002.0004</t>
  </si>
  <si>
    <t>OBRA 1- FORNECIMENTO E ASSENTAMENTO DE TUBOS DE CONCRETO ARMADO, DIÂMETRO 60CM - TIPO PA-2</t>
  </si>
  <si>
    <t>023.005.0002</t>
  </si>
  <si>
    <t>OBRA 1- BOCA DE LOBO DUPLA</t>
  </si>
  <si>
    <t>UN</t>
  </si>
  <si>
    <t>023.013.0006</t>
  </si>
  <si>
    <t>OBRA 1- IHD.23 - FORNECIMENTO E COLOCAÇÃO DE MANTA GEOTÊXTIL COM RESISTÊNCIA À TRAÇÃO LONGITUDINAL DE 16KN/M E TRAÇÃO TRANSVERSAL DE 14KN/M</t>
  </si>
  <si>
    <t>024.004.0004</t>
  </si>
  <si>
    <t>OBRA 1- IN.14 - FORNECIMENTO E COLOCAÇÃO DE GABIÃO TIPO CAIXA, H = 0,50 M, DE MALHA 8 X 10CM, GALVANIZADO, DE FIO Ø = 2,7MM</t>
  </si>
  <si>
    <t>024.004.0005</t>
  </si>
  <si>
    <t>OBRA 1- IN.14 - FORNECIMENTO E COLOCAÇÃO DE GABIÃO TIPO CAIXA, H = 1,00M, DE MALHA 8 X 10CM, GALVANIZADO, DE FIO Ø = 2,7MM</t>
  </si>
  <si>
    <t>024.004.0011</t>
  </si>
  <si>
    <t>OBRA 1- FORNECIMENTO E COLOCAÇÃO DE GABIÃO TIPO SACO, D = 0,65M, DE MALHA 8 X 10CM, GALVANIZADO, REVESTIDO EM PVC, DE FIO Ø = 2,4MM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</si>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</sst>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8"/>
  <sheetViews>
    <sheetView tabSelected="1" workbookViewId="0">
      <selection activeCell="A9" sqref="A9:B9"/>
    </sheetView>
  </sheetViews>
  <sheetFormatPr defaultRowHeight="15" x14ac:dyDescent="0.25"/>
  <cols>
    <col min="1" max="1" width="7.7109375" style="1" customWidth="1"/>
    <col min="2" max="2" width="16.7109375" style="1" customWidth="1"/>
    <col min="3" max="3" width="40.7109375" style="4" customWidth="1"/>
    <col min="4" max="4" width="12.7109375" style="1" customWidth="1"/>
    <col min="5" max="5" width="10.7109375" style="11" customWidth="1"/>
    <col min="6" max="7" width="13.7109375" style="11" customWidth="1"/>
    <col min="8" max="8" width="13.7109375" style="16" customWidth="1"/>
    <col min="9" max="9" width="0" style="4" hidden="1" customWidth="1"/>
    <col min="10" max="11" width="0" style="1" hidden="1" customWidth="1"/>
    <col min="12" max="13" width="0" hidden="1" customWidth="1"/>
  </cols>
  <sheetData>
    <row r="1" spans="1:11" ht="26.1" customHeight="1" x14ac:dyDescent="0.25">
      <c r="B1" s="25" t="s">
        <v>0</v>
      </c>
      <c r="C1" s="26"/>
      <c r="D1" s="26"/>
      <c r="E1" s="26"/>
      <c r="F1" s="26"/>
      <c r="G1" s="26"/>
      <c r="H1" s="26"/>
      <c r="I1" s="26"/>
      <c r="K1" s="1" t="s">
        <v>16</v>
      </c>
    </row>
    <row r="2" spans="1:11" ht="26.1" customHeight="1" x14ac:dyDescent="0.25">
      <c r="B2" s="25" t="s">
        <v>1</v>
      </c>
      <c r="C2" s="26"/>
      <c r="D2" s="26"/>
      <c r="E2" s="26"/>
      <c r="F2" s="26"/>
      <c r="G2" s="26"/>
      <c r="H2" s="26"/>
      <c r="I2" s="26"/>
      <c r="K2" s="1" t="s">
        <v>16</v>
      </c>
    </row>
    <row r="3" spans="1:11" ht="26.1" customHeight="1" x14ac:dyDescent="0.25">
      <c r="B3" s="25" t="s">
        <v>2</v>
      </c>
      <c r="C3" s="26"/>
      <c r="D3" s="26"/>
      <c r="E3" s="26"/>
      <c r="F3" s="26"/>
      <c r="G3" s="26"/>
      <c r="H3" s="26"/>
      <c r="I3" s="26"/>
      <c r="J3" s="1" t="s">
        <v>3</v>
      </c>
      <c r="K3" s="1" t="s">
        <v>17</v>
      </c>
    </row>
    <row r="4" spans="1:11" ht="26.1" customHeight="1" x14ac:dyDescent="0.25">
      <c r="K4" s="1" t="s">
        <v>16</v>
      </c>
    </row>
    <row r="5" spans="1:11" ht="14.1" customHeight="1" x14ac:dyDescent="0.25">
      <c r="A5" s="27" t="s">
        <v>4</v>
      </c>
      <c r="B5" s="28"/>
      <c r="C5" s="28"/>
      <c r="D5" s="28"/>
      <c r="E5" s="28"/>
      <c r="F5" s="28"/>
      <c r="G5" s="28"/>
      <c r="H5" s="28"/>
      <c r="I5" s="28"/>
      <c r="K5" s="1" t="s">
        <v>16</v>
      </c>
    </row>
    <row r="6" spans="1:11" ht="15" customHeight="1" x14ac:dyDescent="0.25">
      <c r="K6" s="1" t="s">
        <v>18</v>
      </c>
    </row>
    <row r="7" spans="1:11" ht="15" customHeight="1" x14ac:dyDescent="0.25">
      <c r="A7" s="29" t="s">
        <v>5</v>
      </c>
      <c r="B7" s="28"/>
      <c r="C7" s="28"/>
      <c r="D7" s="28"/>
      <c r="E7" s="28"/>
      <c r="F7" s="28"/>
      <c r="G7" s="28"/>
      <c r="H7" s="28"/>
      <c r="I7" s="28"/>
      <c r="K7" s="1" t="s">
        <v>19</v>
      </c>
    </row>
    <row r="8" spans="1:11" x14ac:dyDescent="0.25">
      <c r="K8" s="1" t="s">
        <v>18</v>
      </c>
    </row>
    <row r="9" spans="1:11" ht="18" customHeight="1" x14ac:dyDescent="0.25">
      <c r="A9" s="25"/>
      <c r="B9" s="26"/>
      <c r="C9" s="25"/>
      <c r="D9" s="26"/>
      <c r="E9" s="26"/>
      <c r="F9" s="26"/>
      <c r="G9" s="26"/>
      <c r="H9" s="26"/>
      <c r="I9" s="26"/>
      <c r="K9" s="1" t="s">
        <v>20</v>
      </c>
    </row>
    <row r="10" spans="1:11" x14ac:dyDescent="0.25">
      <c r="A10" s="20"/>
      <c r="B10" s="21"/>
      <c r="C10" s="20"/>
      <c r="D10" s="21"/>
      <c r="E10" s="21"/>
      <c r="F10" s="21"/>
      <c r="G10" s="21"/>
      <c r="H10" s="21"/>
      <c r="I10" s="21"/>
      <c r="K10" s="1" t="s">
        <v>21</v>
      </c>
    </row>
    <row r="11" spans="1:11" x14ac:dyDescent="0.25">
      <c r="K11" s="1" t="s">
        <v>18</v>
      </c>
    </row>
    <row r="12" spans="1:11" ht="24.95" customHeight="1" x14ac:dyDescent="0.25">
      <c r="A12" s="2" t="s">
        <v>6</v>
      </c>
      <c r="B12" s="2" t="s">
        <v>7</v>
      </c>
      <c r="C12" s="5" t="s">
        <v>8</v>
      </c>
      <c r="D12" s="2" t="s">
        <v>9</v>
      </c>
      <c r="E12" s="12" t="s">
        <v>10</v>
      </c>
      <c r="F12" s="14" t="s">
        <v>11</v>
      </c>
      <c r="G12" s="14" t="s">
        <v>12</v>
      </c>
      <c r="H12" s="17" t="s">
        <v>13</v>
      </c>
      <c r="I12" s="7" t="s">
        <v>14</v>
      </c>
      <c r="J12" s="10" t="s">
        <v>15</v>
      </c>
      <c r="K12" s="1" t="s">
        <v>22</v>
      </c>
    </row>
    <row r="13" spans="1:11" ht="18" customHeight="1" x14ac:dyDescent="0.25">
      <c r="A13" s="22" t="s">
        <v>23</v>
      </c>
      <c r="B13" s="22"/>
      <c r="C13" s="22"/>
      <c r="D13" s="22"/>
      <c r="E13" s="22"/>
      <c r="F13" s="22"/>
      <c r="G13" s="22"/>
      <c r="H13" s="22"/>
      <c r="I13" s="22"/>
      <c r="K13" s="1" t="s">
        <v>24</v>
      </c>
    </row>
    <row r="14" spans="1:11" ht="24" x14ac:dyDescent="0.25">
      <c r="A14" s="3">
        <v>1</v>
      </c>
      <c r="B14" s="3" t="s">
        <v>25</v>
      </c>
      <c r="C14" s="6" t="s">
        <v>26</v>
      </c>
      <c r="D14" s="3" t="s">
        <v>27</v>
      </c>
      <c r="E14" s="13">
        <v>25.37</v>
      </c>
      <c r="F14" s="13">
        <v>15.11</v>
      </c>
      <c r="G14" s="15"/>
      <c r="H14" s="18">
        <f t="shared" ref="H14:H55" si="0">G14*E14</f>
        <v>0</v>
      </c>
      <c r="I14" s="8"/>
      <c r="J14" s="3">
        <v>76792</v>
      </c>
      <c r="K14" s="3" t="s">
        <v>28</v>
      </c>
    </row>
    <row r="15" spans="1:11" ht="24" x14ac:dyDescent="0.25">
      <c r="A15" s="3">
        <v>2</v>
      </c>
      <c r="B15" s="3" t="s">
        <v>29</v>
      </c>
      <c r="C15" s="6" t="s">
        <v>30</v>
      </c>
      <c r="D15" s="3" t="s">
        <v>31</v>
      </c>
      <c r="E15" s="13">
        <v>253.75</v>
      </c>
      <c r="F15" s="13">
        <v>2.1</v>
      </c>
      <c r="G15" s="15"/>
      <c r="H15" s="18">
        <f t="shared" si="0"/>
        <v>0</v>
      </c>
      <c r="I15" s="8"/>
      <c r="J15" s="3">
        <v>76793</v>
      </c>
      <c r="K15" s="3" t="s">
        <v>28</v>
      </c>
    </row>
    <row r="16" spans="1:11" ht="24" x14ac:dyDescent="0.25">
      <c r="A16" s="3">
        <v>3</v>
      </c>
      <c r="B16" s="3" t="s">
        <v>32</v>
      </c>
      <c r="C16" s="6" t="s">
        <v>33</v>
      </c>
      <c r="D16" s="3" t="s">
        <v>27</v>
      </c>
      <c r="E16" s="13">
        <v>36.94</v>
      </c>
      <c r="F16" s="13">
        <v>129.6</v>
      </c>
      <c r="G16" s="15"/>
      <c r="H16" s="18">
        <f t="shared" si="0"/>
        <v>0</v>
      </c>
      <c r="I16" s="8"/>
      <c r="J16" s="3">
        <v>76794</v>
      </c>
      <c r="K16" s="3" t="s">
        <v>28</v>
      </c>
    </row>
    <row r="17" spans="1:11" x14ac:dyDescent="0.25">
      <c r="A17" s="3">
        <v>4</v>
      </c>
      <c r="B17" s="3" t="s">
        <v>34</v>
      </c>
      <c r="C17" s="6" t="s">
        <v>35</v>
      </c>
      <c r="D17" s="3" t="s">
        <v>36</v>
      </c>
      <c r="E17" s="13">
        <v>25</v>
      </c>
      <c r="F17" s="13">
        <v>706.33</v>
      </c>
      <c r="G17" s="15"/>
      <c r="H17" s="18">
        <f t="shared" si="0"/>
        <v>0</v>
      </c>
      <c r="I17" s="8"/>
      <c r="J17" s="3">
        <v>76795</v>
      </c>
      <c r="K17" s="3" t="s">
        <v>28</v>
      </c>
    </row>
    <row r="18" spans="1:11" x14ac:dyDescent="0.25">
      <c r="A18" s="3">
        <v>5</v>
      </c>
      <c r="B18" s="3" t="s">
        <v>37</v>
      </c>
      <c r="C18" s="6" t="s">
        <v>38</v>
      </c>
      <c r="D18" s="3" t="s">
        <v>36</v>
      </c>
      <c r="E18" s="13">
        <v>100</v>
      </c>
      <c r="F18" s="13">
        <v>429.25</v>
      </c>
      <c r="G18" s="15"/>
      <c r="H18" s="18">
        <f t="shared" si="0"/>
        <v>0</v>
      </c>
      <c r="I18" s="8"/>
      <c r="J18" s="3">
        <v>76796</v>
      </c>
      <c r="K18" s="3" t="s">
        <v>28</v>
      </c>
    </row>
    <row r="19" spans="1:11" x14ac:dyDescent="0.25">
      <c r="A19" s="3">
        <v>6</v>
      </c>
      <c r="B19" s="3" t="s">
        <v>39</v>
      </c>
      <c r="C19" s="6" t="s">
        <v>40</v>
      </c>
      <c r="D19" s="3" t="s">
        <v>36</v>
      </c>
      <c r="E19" s="13">
        <v>150</v>
      </c>
      <c r="F19" s="13">
        <v>173.56</v>
      </c>
      <c r="G19" s="15"/>
      <c r="H19" s="18">
        <f t="shared" si="0"/>
        <v>0</v>
      </c>
      <c r="I19" s="8"/>
      <c r="J19" s="3">
        <v>76797</v>
      </c>
      <c r="K19" s="3" t="s">
        <v>28</v>
      </c>
    </row>
    <row r="20" spans="1:11" x14ac:dyDescent="0.25">
      <c r="A20" s="3">
        <v>7</v>
      </c>
      <c r="B20" s="3" t="s">
        <v>41</v>
      </c>
      <c r="C20" s="6" t="s">
        <v>42</v>
      </c>
      <c r="D20" s="3" t="s">
        <v>36</v>
      </c>
      <c r="E20" s="13">
        <v>85</v>
      </c>
      <c r="F20" s="13">
        <v>253.65</v>
      </c>
      <c r="G20" s="15"/>
      <c r="H20" s="18">
        <f t="shared" si="0"/>
        <v>0</v>
      </c>
      <c r="I20" s="8"/>
      <c r="J20" s="3">
        <v>76798</v>
      </c>
      <c r="K20" s="3" t="s">
        <v>28</v>
      </c>
    </row>
    <row r="21" spans="1:11" x14ac:dyDescent="0.25">
      <c r="A21" s="3">
        <v>8</v>
      </c>
      <c r="B21" s="3" t="s">
        <v>43</v>
      </c>
      <c r="C21" s="6" t="s">
        <v>44</v>
      </c>
      <c r="D21" s="3" t="s">
        <v>36</v>
      </c>
      <c r="E21" s="13">
        <v>200</v>
      </c>
      <c r="F21" s="13">
        <v>209.2</v>
      </c>
      <c r="G21" s="15"/>
      <c r="H21" s="18">
        <f t="shared" si="0"/>
        <v>0</v>
      </c>
      <c r="I21" s="8"/>
      <c r="J21" s="3">
        <v>76799</v>
      </c>
      <c r="K21" s="3" t="s">
        <v>28</v>
      </c>
    </row>
    <row r="22" spans="1:11" x14ac:dyDescent="0.25">
      <c r="A22" s="3">
        <v>9</v>
      </c>
      <c r="B22" s="3" t="s">
        <v>45</v>
      </c>
      <c r="C22" s="6" t="s">
        <v>46</v>
      </c>
      <c r="D22" s="3" t="s">
        <v>36</v>
      </c>
      <c r="E22" s="13">
        <v>955</v>
      </c>
      <c r="F22" s="13">
        <v>98.35</v>
      </c>
      <c r="G22" s="15"/>
      <c r="H22" s="18">
        <f t="shared" si="0"/>
        <v>0</v>
      </c>
      <c r="I22" s="8"/>
      <c r="J22" s="3">
        <v>76800</v>
      </c>
      <c r="K22" s="3" t="s">
        <v>28</v>
      </c>
    </row>
    <row r="23" spans="1:11" x14ac:dyDescent="0.25">
      <c r="A23" s="3">
        <v>10</v>
      </c>
      <c r="B23" s="3" t="s">
        <v>47</v>
      </c>
      <c r="C23" s="6" t="s">
        <v>48</v>
      </c>
      <c r="D23" s="3" t="s">
        <v>36</v>
      </c>
      <c r="E23" s="13">
        <v>35</v>
      </c>
      <c r="F23" s="13">
        <v>706.33</v>
      </c>
      <c r="G23" s="15"/>
      <c r="H23" s="18">
        <f t="shared" si="0"/>
        <v>0</v>
      </c>
      <c r="I23" s="8"/>
      <c r="J23" s="3">
        <v>76801</v>
      </c>
      <c r="K23" s="3" t="s">
        <v>28</v>
      </c>
    </row>
    <row r="24" spans="1:11" x14ac:dyDescent="0.25">
      <c r="A24" s="3">
        <v>11</v>
      </c>
      <c r="B24" s="3" t="s">
        <v>49</v>
      </c>
      <c r="C24" s="6" t="s">
        <v>50</v>
      </c>
      <c r="D24" s="3" t="s">
        <v>36</v>
      </c>
      <c r="E24" s="13">
        <v>10</v>
      </c>
      <c r="F24" s="13">
        <v>706.33</v>
      </c>
      <c r="G24" s="15"/>
      <c r="H24" s="18">
        <f t="shared" si="0"/>
        <v>0</v>
      </c>
      <c r="I24" s="8"/>
      <c r="J24" s="3">
        <v>76802</v>
      </c>
      <c r="K24" s="3" t="s">
        <v>28</v>
      </c>
    </row>
    <row r="25" spans="1:11" x14ac:dyDescent="0.25">
      <c r="A25" s="3">
        <v>12</v>
      </c>
      <c r="B25" s="3" t="s">
        <v>51</v>
      </c>
      <c r="C25" s="6" t="s">
        <v>52</v>
      </c>
      <c r="D25" s="3" t="s">
        <v>36</v>
      </c>
      <c r="E25" s="13">
        <v>100</v>
      </c>
      <c r="F25" s="13">
        <v>98.35</v>
      </c>
      <c r="G25" s="15"/>
      <c r="H25" s="18">
        <f t="shared" si="0"/>
        <v>0</v>
      </c>
      <c r="I25" s="8"/>
      <c r="J25" s="3">
        <v>76803</v>
      </c>
      <c r="K25" s="3" t="s">
        <v>28</v>
      </c>
    </row>
    <row r="26" spans="1:11" x14ac:dyDescent="0.25">
      <c r="A26" s="3">
        <v>13</v>
      </c>
      <c r="B26" s="3" t="s">
        <v>53</v>
      </c>
      <c r="C26" s="6" t="s">
        <v>54</v>
      </c>
      <c r="D26" s="3" t="s">
        <v>36</v>
      </c>
      <c r="E26" s="13">
        <v>100</v>
      </c>
      <c r="F26" s="13">
        <v>231.08</v>
      </c>
      <c r="G26" s="15"/>
      <c r="H26" s="18">
        <f t="shared" si="0"/>
        <v>0</v>
      </c>
      <c r="I26" s="8"/>
      <c r="J26" s="3">
        <v>76804</v>
      </c>
      <c r="K26" s="3" t="s">
        <v>28</v>
      </c>
    </row>
    <row r="27" spans="1:11" x14ac:dyDescent="0.25">
      <c r="A27" s="3">
        <v>14</v>
      </c>
      <c r="B27" s="3" t="s">
        <v>55</v>
      </c>
      <c r="C27" s="6" t="s">
        <v>56</v>
      </c>
      <c r="D27" s="3" t="s">
        <v>36</v>
      </c>
      <c r="E27" s="13">
        <v>325</v>
      </c>
      <c r="F27" s="13">
        <v>38.19</v>
      </c>
      <c r="G27" s="15"/>
      <c r="H27" s="18">
        <f t="shared" si="0"/>
        <v>0</v>
      </c>
      <c r="I27" s="8"/>
      <c r="J27" s="3">
        <v>76805</v>
      </c>
      <c r="K27" s="3" t="s">
        <v>28</v>
      </c>
    </row>
    <row r="28" spans="1:11" x14ac:dyDescent="0.25">
      <c r="A28" s="3">
        <v>15</v>
      </c>
      <c r="B28" s="3" t="s">
        <v>57</v>
      </c>
      <c r="C28" s="6" t="s">
        <v>58</v>
      </c>
      <c r="D28" s="3" t="s">
        <v>36</v>
      </c>
      <c r="E28" s="13">
        <v>600</v>
      </c>
      <c r="F28" s="13">
        <v>41.84</v>
      </c>
      <c r="G28" s="15"/>
      <c r="H28" s="18">
        <f t="shared" si="0"/>
        <v>0</v>
      </c>
      <c r="I28" s="8"/>
      <c r="J28" s="3">
        <v>76806</v>
      </c>
      <c r="K28" s="3" t="s">
        <v>28</v>
      </c>
    </row>
    <row r="29" spans="1:11" x14ac:dyDescent="0.25">
      <c r="A29" s="3">
        <v>16</v>
      </c>
      <c r="B29" s="3" t="s">
        <v>59</v>
      </c>
      <c r="C29" s="6" t="s">
        <v>60</v>
      </c>
      <c r="D29" s="3" t="s">
        <v>36</v>
      </c>
      <c r="E29" s="13">
        <v>325</v>
      </c>
      <c r="F29" s="13">
        <v>123.66</v>
      </c>
      <c r="G29" s="15"/>
      <c r="H29" s="18">
        <f t="shared" si="0"/>
        <v>0</v>
      </c>
      <c r="I29" s="8"/>
      <c r="J29" s="3">
        <v>76807</v>
      </c>
      <c r="K29" s="3" t="s">
        <v>28</v>
      </c>
    </row>
    <row r="30" spans="1:11" x14ac:dyDescent="0.25">
      <c r="A30" s="3">
        <v>17</v>
      </c>
      <c r="B30" s="3" t="s">
        <v>61</v>
      </c>
      <c r="C30" s="6" t="s">
        <v>62</v>
      </c>
      <c r="D30" s="3" t="s">
        <v>36</v>
      </c>
      <c r="E30" s="13">
        <v>300</v>
      </c>
      <c r="F30" s="13">
        <v>105.21</v>
      </c>
      <c r="G30" s="15"/>
      <c r="H30" s="18">
        <f t="shared" si="0"/>
        <v>0</v>
      </c>
      <c r="I30" s="8"/>
      <c r="J30" s="3">
        <v>76808</v>
      </c>
      <c r="K30" s="3" t="s">
        <v>28</v>
      </c>
    </row>
    <row r="31" spans="1:11" ht="24" x14ac:dyDescent="0.25">
      <c r="A31" s="3">
        <v>18</v>
      </c>
      <c r="B31" s="3" t="s">
        <v>63</v>
      </c>
      <c r="C31" s="6" t="s">
        <v>64</v>
      </c>
      <c r="D31" s="3" t="s">
        <v>27</v>
      </c>
      <c r="E31" s="13">
        <v>14605</v>
      </c>
      <c r="F31" s="13">
        <v>23.02</v>
      </c>
      <c r="G31" s="15"/>
      <c r="H31" s="18">
        <f t="shared" si="0"/>
        <v>0</v>
      </c>
      <c r="I31" s="8"/>
      <c r="J31" s="3">
        <v>76809</v>
      </c>
      <c r="K31" s="3" t="s">
        <v>28</v>
      </c>
    </row>
    <row r="32" spans="1:11" ht="36" x14ac:dyDescent="0.25">
      <c r="A32" s="3">
        <v>19</v>
      </c>
      <c r="B32" s="3" t="s">
        <v>65</v>
      </c>
      <c r="C32" s="6" t="s">
        <v>66</v>
      </c>
      <c r="D32" s="3" t="s">
        <v>27</v>
      </c>
      <c r="E32" s="13">
        <v>14605</v>
      </c>
      <c r="F32" s="13">
        <v>20.11</v>
      </c>
      <c r="G32" s="15"/>
      <c r="H32" s="18">
        <f t="shared" si="0"/>
        <v>0</v>
      </c>
      <c r="I32" s="8"/>
      <c r="J32" s="3">
        <v>76810</v>
      </c>
      <c r="K32" s="3" t="s">
        <v>28</v>
      </c>
    </row>
    <row r="33" spans="1:11" ht="48" x14ac:dyDescent="0.25">
      <c r="A33" s="3">
        <v>20</v>
      </c>
      <c r="B33" s="3" t="s">
        <v>67</v>
      </c>
      <c r="C33" s="6" t="s">
        <v>68</v>
      </c>
      <c r="D33" s="3" t="s">
        <v>27</v>
      </c>
      <c r="E33" s="13">
        <v>6609.86</v>
      </c>
      <c r="F33" s="13">
        <v>40.19</v>
      </c>
      <c r="G33" s="15"/>
      <c r="H33" s="18">
        <f t="shared" si="0"/>
        <v>0</v>
      </c>
      <c r="I33" s="8"/>
      <c r="J33" s="3">
        <v>76811</v>
      </c>
      <c r="K33" s="3" t="s">
        <v>28</v>
      </c>
    </row>
    <row r="34" spans="1:11" ht="24" x14ac:dyDescent="0.25">
      <c r="A34" s="3">
        <v>21</v>
      </c>
      <c r="B34" s="3" t="s">
        <v>69</v>
      </c>
      <c r="C34" s="6" t="s">
        <v>70</v>
      </c>
      <c r="D34" s="3" t="s">
        <v>27</v>
      </c>
      <c r="E34" s="13">
        <v>6609.86</v>
      </c>
      <c r="F34" s="13">
        <v>11.19</v>
      </c>
      <c r="G34" s="15"/>
      <c r="H34" s="18">
        <f t="shared" si="0"/>
        <v>0</v>
      </c>
      <c r="I34" s="8"/>
      <c r="J34" s="3">
        <v>76812</v>
      </c>
      <c r="K34" s="3" t="s">
        <v>28</v>
      </c>
    </row>
    <row r="35" spans="1:11" ht="24" x14ac:dyDescent="0.25">
      <c r="A35" s="3">
        <v>22</v>
      </c>
      <c r="B35" s="3" t="s">
        <v>71</v>
      </c>
      <c r="C35" s="6" t="s">
        <v>72</v>
      </c>
      <c r="D35" s="3" t="s">
        <v>73</v>
      </c>
      <c r="E35" s="13">
        <v>265</v>
      </c>
      <c r="F35" s="13">
        <v>13.4</v>
      </c>
      <c r="G35" s="15"/>
      <c r="H35" s="18">
        <f t="shared" si="0"/>
        <v>0</v>
      </c>
      <c r="I35" s="8"/>
      <c r="J35" s="3">
        <v>76813</v>
      </c>
      <c r="K35" s="3" t="s">
        <v>28</v>
      </c>
    </row>
    <row r="36" spans="1:11" ht="36" x14ac:dyDescent="0.25">
      <c r="A36" s="3">
        <v>23</v>
      </c>
      <c r="B36" s="3" t="s">
        <v>74</v>
      </c>
      <c r="C36" s="6" t="s">
        <v>75</v>
      </c>
      <c r="D36" s="3" t="s">
        <v>76</v>
      </c>
      <c r="E36" s="13">
        <v>104.85</v>
      </c>
      <c r="F36" s="13">
        <v>41.44</v>
      </c>
      <c r="G36" s="15"/>
      <c r="H36" s="18">
        <f t="shared" si="0"/>
        <v>0</v>
      </c>
      <c r="I36" s="8"/>
      <c r="J36" s="3">
        <v>76814</v>
      </c>
      <c r="K36" s="3" t="s">
        <v>28</v>
      </c>
    </row>
    <row r="37" spans="1:11" ht="24" x14ac:dyDescent="0.25">
      <c r="A37" s="3">
        <v>24</v>
      </c>
      <c r="B37" s="3" t="s">
        <v>77</v>
      </c>
      <c r="C37" s="6" t="s">
        <v>78</v>
      </c>
      <c r="D37" s="3" t="s">
        <v>27</v>
      </c>
      <c r="E37" s="13">
        <v>17.89</v>
      </c>
      <c r="F37" s="13">
        <v>644.22</v>
      </c>
      <c r="G37" s="15"/>
      <c r="H37" s="18">
        <f t="shared" si="0"/>
        <v>0</v>
      </c>
      <c r="I37" s="8"/>
      <c r="J37" s="3">
        <v>76815</v>
      </c>
      <c r="K37" s="3" t="s">
        <v>28</v>
      </c>
    </row>
    <row r="38" spans="1:11" x14ac:dyDescent="0.25">
      <c r="A38" s="3">
        <v>25</v>
      </c>
      <c r="B38" s="3" t="s">
        <v>79</v>
      </c>
      <c r="C38" s="6" t="s">
        <v>80</v>
      </c>
      <c r="D38" s="3" t="s">
        <v>27</v>
      </c>
      <c r="E38" s="13">
        <v>1900</v>
      </c>
      <c r="F38" s="13">
        <v>327.14999999999998</v>
      </c>
      <c r="G38" s="15"/>
      <c r="H38" s="18">
        <f t="shared" si="0"/>
        <v>0</v>
      </c>
      <c r="I38" s="8"/>
      <c r="J38" s="3">
        <v>76816</v>
      </c>
      <c r="K38" s="3" t="s">
        <v>28</v>
      </c>
    </row>
    <row r="39" spans="1:11" x14ac:dyDescent="0.25">
      <c r="A39" s="3">
        <v>26</v>
      </c>
      <c r="B39" s="3" t="s">
        <v>81</v>
      </c>
      <c r="C39" s="6" t="s">
        <v>82</v>
      </c>
      <c r="D39" s="3" t="s">
        <v>76</v>
      </c>
      <c r="E39" s="13">
        <v>462.5</v>
      </c>
      <c r="F39" s="13">
        <v>29.78</v>
      </c>
      <c r="G39" s="15"/>
      <c r="H39" s="18">
        <f t="shared" si="0"/>
        <v>0</v>
      </c>
      <c r="I39" s="8"/>
      <c r="J39" s="3">
        <v>76817</v>
      </c>
      <c r="K39" s="3" t="s">
        <v>28</v>
      </c>
    </row>
    <row r="40" spans="1:11" x14ac:dyDescent="0.25">
      <c r="A40" s="3">
        <v>27</v>
      </c>
      <c r="B40" s="3" t="s">
        <v>83</v>
      </c>
      <c r="C40" s="6" t="s">
        <v>84</v>
      </c>
      <c r="D40" s="3" t="s">
        <v>27</v>
      </c>
      <c r="E40" s="13">
        <v>312.95</v>
      </c>
      <c r="F40" s="13">
        <v>303.14</v>
      </c>
      <c r="G40" s="15"/>
      <c r="H40" s="18">
        <f t="shared" si="0"/>
        <v>0</v>
      </c>
      <c r="I40" s="8"/>
      <c r="J40" s="3">
        <v>76818</v>
      </c>
      <c r="K40" s="3" t="s">
        <v>28</v>
      </c>
    </row>
    <row r="41" spans="1:11" x14ac:dyDescent="0.25">
      <c r="A41" s="3">
        <v>28</v>
      </c>
      <c r="B41" s="3" t="s">
        <v>85</v>
      </c>
      <c r="C41" s="6" t="s">
        <v>86</v>
      </c>
      <c r="D41" s="3" t="s">
        <v>27</v>
      </c>
      <c r="E41" s="13">
        <v>104.57</v>
      </c>
      <c r="F41" s="13">
        <v>325.22000000000003</v>
      </c>
      <c r="G41" s="15"/>
      <c r="H41" s="18">
        <f t="shared" si="0"/>
        <v>0</v>
      </c>
      <c r="I41" s="8"/>
      <c r="J41" s="3">
        <v>76819</v>
      </c>
      <c r="K41" s="3" t="s">
        <v>28</v>
      </c>
    </row>
    <row r="42" spans="1:11" ht="24" x14ac:dyDescent="0.25">
      <c r="A42" s="3">
        <v>29</v>
      </c>
      <c r="B42" s="3" t="s">
        <v>87</v>
      </c>
      <c r="C42" s="6" t="s">
        <v>88</v>
      </c>
      <c r="D42" s="3" t="s">
        <v>31</v>
      </c>
      <c r="E42" s="13">
        <v>136321</v>
      </c>
      <c r="F42" s="13">
        <v>3.85</v>
      </c>
      <c r="G42" s="15"/>
      <c r="H42" s="18">
        <f t="shared" si="0"/>
        <v>0</v>
      </c>
      <c r="I42" s="8"/>
      <c r="J42" s="3">
        <v>76820</v>
      </c>
      <c r="K42" s="3" t="s">
        <v>28</v>
      </c>
    </row>
    <row r="43" spans="1:11" ht="36" x14ac:dyDescent="0.25">
      <c r="A43" s="3">
        <v>30</v>
      </c>
      <c r="B43" s="3" t="s">
        <v>89</v>
      </c>
      <c r="C43" s="6" t="s">
        <v>90</v>
      </c>
      <c r="D43" s="3" t="s">
        <v>73</v>
      </c>
      <c r="E43" s="13">
        <v>265</v>
      </c>
      <c r="F43" s="13">
        <v>66.7</v>
      </c>
      <c r="G43" s="15"/>
      <c r="H43" s="18">
        <f t="shared" si="0"/>
        <v>0</v>
      </c>
      <c r="I43" s="8"/>
      <c r="J43" s="3">
        <v>76821</v>
      </c>
      <c r="K43" s="3" t="s">
        <v>28</v>
      </c>
    </row>
    <row r="44" spans="1:11" ht="24" x14ac:dyDescent="0.25">
      <c r="A44" s="3">
        <v>31</v>
      </c>
      <c r="B44" s="3" t="s">
        <v>91</v>
      </c>
      <c r="C44" s="6" t="s">
        <v>92</v>
      </c>
      <c r="D44" s="3" t="s">
        <v>27</v>
      </c>
      <c r="E44" s="13">
        <v>17.89</v>
      </c>
      <c r="F44" s="13">
        <v>814.54</v>
      </c>
      <c r="G44" s="15"/>
      <c r="H44" s="18">
        <f t="shared" si="0"/>
        <v>0</v>
      </c>
      <c r="I44" s="8"/>
      <c r="J44" s="3">
        <v>76822</v>
      </c>
      <c r="K44" s="3" t="s">
        <v>28</v>
      </c>
    </row>
    <row r="45" spans="1:11" ht="24" x14ac:dyDescent="0.25">
      <c r="A45" s="3">
        <v>32</v>
      </c>
      <c r="B45" s="3" t="s">
        <v>93</v>
      </c>
      <c r="C45" s="6" t="s">
        <v>94</v>
      </c>
      <c r="D45" s="3" t="s">
        <v>95</v>
      </c>
      <c r="E45" s="13">
        <v>1048.5</v>
      </c>
      <c r="F45" s="13">
        <v>1.49</v>
      </c>
      <c r="G45" s="15"/>
      <c r="H45" s="18">
        <f t="shared" si="0"/>
        <v>0</v>
      </c>
      <c r="I45" s="8"/>
      <c r="J45" s="3">
        <v>76823</v>
      </c>
      <c r="K45" s="3" t="s">
        <v>28</v>
      </c>
    </row>
    <row r="46" spans="1:11" x14ac:dyDescent="0.25">
      <c r="A46" s="3">
        <v>33</v>
      </c>
      <c r="B46" s="3" t="s">
        <v>96</v>
      </c>
      <c r="C46" s="6" t="s">
        <v>97</v>
      </c>
      <c r="D46" s="3" t="s">
        <v>98</v>
      </c>
      <c r="E46" s="13">
        <v>2330</v>
      </c>
      <c r="F46" s="13">
        <v>0.49</v>
      </c>
      <c r="G46" s="15"/>
      <c r="H46" s="18">
        <f t="shared" si="0"/>
        <v>0</v>
      </c>
      <c r="I46" s="8"/>
      <c r="J46" s="3">
        <v>76824</v>
      </c>
      <c r="K46" s="3" t="s">
        <v>28</v>
      </c>
    </row>
    <row r="47" spans="1:11" x14ac:dyDescent="0.25">
      <c r="A47" s="3">
        <v>34</v>
      </c>
      <c r="B47" s="3" t="s">
        <v>99</v>
      </c>
      <c r="C47" s="6" t="s">
        <v>100</v>
      </c>
      <c r="D47" s="3" t="s">
        <v>36</v>
      </c>
      <c r="E47" s="13">
        <v>220</v>
      </c>
      <c r="F47" s="13">
        <v>66.67</v>
      </c>
      <c r="G47" s="15"/>
      <c r="H47" s="18">
        <f t="shared" si="0"/>
        <v>0</v>
      </c>
      <c r="I47" s="8"/>
      <c r="J47" s="3">
        <v>76825</v>
      </c>
      <c r="K47" s="3" t="s">
        <v>28</v>
      </c>
    </row>
    <row r="48" spans="1:11" x14ac:dyDescent="0.25">
      <c r="A48" s="3">
        <v>35</v>
      </c>
      <c r="B48" s="3" t="s">
        <v>101</v>
      </c>
      <c r="C48" s="6" t="s">
        <v>102</v>
      </c>
      <c r="D48" s="3" t="s">
        <v>27</v>
      </c>
      <c r="E48" s="13">
        <v>30.63</v>
      </c>
      <c r="F48" s="13">
        <v>347.49</v>
      </c>
      <c r="G48" s="15"/>
      <c r="H48" s="18">
        <f t="shared" si="0"/>
        <v>0</v>
      </c>
      <c r="I48" s="8"/>
      <c r="J48" s="3">
        <v>76826</v>
      </c>
      <c r="K48" s="3" t="s">
        <v>28</v>
      </c>
    </row>
    <row r="49" spans="1:11" ht="24" x14ac:dyDescent="0.25">
      <c r="A49" s="3">
        <v>36</v>
      </c>
      <c r="B49" s="3" t="s">
        <v>103</v>
      </c>
      <c r="C49" s="6" t="s">
        <v>104</v>
      </c>
      <c r="D49" s="3" t="s">
        <v>73</v>
      </c>
      <c r="E49" s="13">
        <v>20</v>
      </c>
      <c r="F49" s="13">
        <v>176.48</v>
      </c>
      <c r="G49" s="15"/>
      <c r="H49" s="18">
        <f t="shared" si="0"/>
        <v>0</v>
      </c>
      <c r="I49" s="8"/>
      <c r="J49" s="3">
        <v>76827</v>
      </c>
      <c r="K49" s="3" t="s">
        <v>28</v>
      </c>
    </row>
    <row r="50" spans="1:11" ht="36" x14ac:dyDescent="0.25">
      <c r="A50" s="3">
        <v>37</v>
      </c>
      <c r="B50" s="3" t="s">
        <v>105</v>
      </c>
      <c r="C50" s="6" t="s">
        <v>106</v>
      </c>
      <c r="D50" s="3" t="s">
        <v>73</v>
      </c>
      <c r="E50" s="13">
        <v>30</v>
      </c>
      <c r="F50" s="13">
        <v>270.91000000000003</v>
      </c>
      <c r="G50" s="15"/>
      <c r="H50" s="18">
        <f t="shared" si="0"/>
        <v>0</v>
      </c>
      <c r="I50" s="8"/>
      <c r="J50" s="3">
        <v>76828</v>
      </c>
      <c r="K50" s="3" t="s">
        <v>28</v>
      </c>
    </row>
    <row r="51" spans="1:11" x14ac:dyDescent="0.25">
      <c r="A51" s="3">
        <v>38</v>
      </c>
      <c r="B51" s="3" t="s">
        <v>107</v>
      </c>
      <c r="C51" s="6" t="s">
        <v>108</v>
      </c>
      <c r="D51" s="3" t="s">
        <v>109</v>
      </c>
      <c r="E51" s="13">
        <v>8</v>
      </c>
      <c r="F51" s="13">
        <v>5603.83</v>
      </c>
      <c r="G51" s="15"/>
      <c r="H51" s="18">
        <f t="shared" si="0"/>
        <v>0</v>
      </c>
      <c r="I51" s="8"/>
      <c r="J51" s="3">
        <v>76829</v>
      </c>
      <c r="K51" s="3" t="s">
        <v>28</v>
      </c>
    </row>
    <row r="52" spans="1:11" ht="48" x14ac:dyDescent="0.25">
      <c r="A52" s="3">
        <v>39</v>
      </c>
      <c r="B52" s="3" t="s">
        <v>110</v>
      </c>
      <c r="C52" s="6" t="s">
        <v>111</v>
      </c>
      <c r="D52" s="3" t="s">
        <v>76</v>
      </c>
      <c r="E52" s="13">
        <v>3512.99</v>
      </c>
      <c r="F52" s="13">
        <v>13.96</v>
      </c>
      <c r="G52" s="15"/>
      <c r="H52" s="18">
        <f t="shared" si="0"/>
        <v>0</v>
      </c>
      <c r="I52" s="8"/>
      <c r="J52" s="3">
        <v>76830</v>
      </c>
      <c r="K52" s="3" t="s">
        <v>28</v>
      </c>
    </row>
    <row r="53" spans="1:11" ht="36" x14ac:dyDescent="0.25">
      <c r="A53" s="3">
        <v>40</v>
      </c>
      <c r="B53" s="3" t="s">
        <v>112</v>
      </c>
      <c r="C53" s="6" t="s">
        <v>113</v>
      </c>
      <c r="D53" s="3" t="s">
        <v>27</v>
      </c>
      <c r="E53" s="13">
        <v>350</v>
      </c>
      <c r="F53" s="13">
        <v>1179.25</v>
      </c>
      <c r="G53" s="15"/>
      <c r="H53" s="18">
        <f t="shared" si="0"/>
        <v>0</v>
      </c>
      <c r="I53" s="8"/>
      <c r="J53" s="3">
        <v>76831</v>
      </c>
      <c r="K53" s="3" t="s">
        <v>28</v>
      </c>
    </row>
    <row r="54" spans="1:11" ht="36" x14ac:dyDescent="0.25">
      <c r="A54" s="3">
        <v>41</v>
      </c>
      <c r="B54" s="3" t="s">
        <v>114</v>
      </c>
      <c r="C54" s="6" t="s">
        <v>115</v>
      </c>
      <c r="D54" s="3" t="s">
        <v>27</v>
      </c>
      <c r="E54" s="13">
        <v>2959.37</v>
      </c>
      <c r="F54" s="13">
        <v>959.16</v>
      </c>
      <c r="G54" s="15"/>
      <c r="H54" s="18">
        <f t="shared" si="0"/>
        <v>0</v>
      </c>
      <c r="I54" s="8"/>
      <c r="J54" s="3">
        <v>76832</v>
      </c>
      <c r="K54" s="3" t="s">
        <v>28</v>
      </c>
    </row>
    <row r="55" spans="1:11" ht="48" x14ac:dyDescent="0.25">
      <c r="A55" s="3">
        <v>42</v>
      </c>
      <c r="B55" s="3" t="s">
        <v>116</v>
      </c>
      <c r="C55" s="6" t="s">
        <v>117</v>
      </c>
      <c r="D55" s="3" t="s">
        <v>27</v>
      </c>
      <c r="E55" s="13">
        <v>715.5</v>
      </c>
      <c r="F55" s="13">
        <v>976.49</v>
      </c>
      <c r="G55" s="15"/>
      <c r="H55" s="18">
        <f t="shared" si="0"/>
        <v>0</v>
      </c>
      <c r="I55" s="8"/>
      <c r="J55" s="3">
        <v>76833</v>
      </c>
      <c r="K55" s="3" t="s">
        <v>28</v>
      </c>
    </row>
    <row r="56" spans="1:11" ht="18" customHeight="1" x14ac:dyDescent="0.25">
      <c r="A56" s="23" t="s">
        <v>118</v>
      </c>
      <c r="B56" s="23"/>
      <c r="C56" s="23"/>
      <c r="D56" s="23"/>
      <c r="E56" s="23"/>
      <c r="F56" s="23"/>
      <c r="G56" s="24">
        <f>SUM(H14:H55)</f>
        <v>0</v>
      </c>
      <c r="H56" s="24"/>
      <c r="I56" s="9"/>
      <c r="K56" s="1" t="s">
        <v>119</v>
      </c>
    </row>
    <row r="57" spans="1:11" ht="18" customHeight="1" x14ac:dyDescent="0.25">
      <c r="A57" s="23" t="s">
        <v>120</v>
      </c>
      <c r="B57" s="23"/>
      <c r="C57" s="23"/>
      <c r="D57" s="23"/>
      <c r="E57" s="23"/>
      <c r="F57" s="23"/>
      <c r="G57" s="24">
        <f>SUM(H13:H56)</f>
        <v>0</v>
      </c>
      <c r="H57" s="24"/>
      <c r="I57" s="9"/>
      <c r="K57" s="1" t="s">
        <v>119</v>
      </c>
    </row>
    <row r="58" spans="1:11" x14ac:dyDescent="0.25">
      <c r="A58" s="19"/>
      <c r="B58" s="19"/>
      <c r="C58" s="19"/>
      <c r="D58" s="19"/>
      <c r="E58" s="19"/>
      <c r="F58" s="19"/>
      <c r="G58" s="19"/>
      <c r="H58" s="19"/>
      <c r="I58" s="19"/>
      <c r="J58" s="19"/>
      <c r="K58" s="1" t="s">
        <v>121</v>
      </c>
    </row>
  </sheetData>
  <mergeCells count="15">
    <mergeCell ref="A9:B9"/>
    <mergeCell ref="C9:I9"/>
    <mergeCell ref="B1:I1"/>
    <mergeCell ref="B2:I2"/>
    <mergeCell ref="B3:I3"/>
    <mergeCell ref="A5:I5"/>
    <mergeCell ref="A7:I7"/>
    <mergeCell ref="A58:J58"/>
    <mergeCell ref="A10:B10"/>
    <mergeCell ref="C10:I10"/>
    <mergeCell ref="A13:I13"/>
    <mergeCell ref="A56:F56"/>
    <mergeCell ref="G56:H56"/>
    <mergeCell ref="A57:F57"/>
    <mergeCell ref="G57:H57"/>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Lucas Vasconcelos Araujo</dc:creator>
  <cp:lastModifiedBy>Joao Lucas Vasconcelos Araujo</cp:lastModifiedBy>
  <dcterms:created xsi:type="dcterms:W3CDTF">2026-08-20T14:49:53Z</dcterms:created>
  <dcterms:modified xsi:type="dcterms:W3CDTF">2026-08-20T14:52:57Z</dcterms:modified>
</cp:coreProperties>
</file>